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748"/>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L37" i="1"/>
  <c r="K37" i="1"/>
  <c r="I37" i="1"/>
  <c r="H37" i="1"/>
  <c r="U37" i="1" s="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N58" i="1" l="1"/>
  <c r="R33" i="1"/>
  <c r="N37" i="1"/>
  <c r="R37" i="1"/>
  <c r="R42" i="1"/>
  <c r="R51" i="1"/>
  <c r="W57" i="1"/>
  <c r="H111"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58" i="1" l="1"/>
  <c r="W33" i="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0" i="3" l="1"/>
  <c r="I59" i="5"/>
  <c r="I20" i="5"/>
  <c r="N69" i="3"/>
  <c r="N63"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U48" i="5" s="1"/>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J60" i="3"/>
  <c r="BT60" i="3" l="1"/>
  <c r="BR60" i="3"/>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<sst xmlns="http://schemas.openxmlformats.org/spreadsheetml/2006/main" count="1628" uniqueCount="212">
  <si>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</si>
  <si>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</si>
  <si>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</si>
  <si>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</si>
  <si>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</si>
  <si>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</si>
  <si>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</si>
  <si>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</si>
  <si>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</si>
  <si>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</si>
  <si>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</si>
  <si>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</si>
  <si>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</si>
  <si>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</si>
  <si>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</si>
  <si>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</si>
  <si>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</si>
  <si>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</si>
  <si>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</si>
  <si>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</si>
  <si>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</si>
  <si>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</si>
  <si>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</si>
  <si>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</si>
  <si>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</si>
  <si>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</si>
  <si>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</si>
  <si>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</si>
  <si>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</si>
  <si>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</si>
  <si>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</si>
  <si>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</si>
  <si>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</si>
  <si>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</si>
  <si>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</si>
  <si>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</si>
  <si>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</si>
  <si>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</si>
  <si>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</si>
  <si>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</si>
  <si>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</si>
  <si>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</si>
  <si>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</si>
  <si>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</si>
  <si>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</si>
  <si>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</si>
  <si>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</si>
  <si>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</si>
  <si>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</si>
  <si>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</si>
  <si>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</si>
  <si>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</si>
  <si>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</si>
  <si>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</si>
  <si>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</si>
  <si>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</si>
  <si>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</si>
  <si>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</si>
  <si>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</si>
  <si>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</si>
  <si>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</si>
  <si>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</si>
  <si>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</si>
  <si>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</si>
  <si>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</si>
  <si>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</si>
  <si>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</si>
  <si>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</si>
  <si>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</si>
  <si>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</si>
  <si>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</si>
  <si>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</si>
  <si>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</si>
  <si>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</si>
  <si>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</si>
  <si>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</si>
  <si>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</si>
  <si>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</si>
  <si>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</si>
  <si>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</si>
  <si>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</si>
  <si>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</si>
  <si>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</si>
  <si>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</si>
  <si>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</si>
  <si>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</si>
  <si>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</si>
  <si>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</si>
  <si>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</si>
  <si>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</si>
  <si>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</si>
  <si>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</si>
  <si>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</si>
  <si>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</si>
  <si>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</si>
  <si>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</si>
  <si>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</si>
  <si>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</si>
  <si>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</si>
  <si>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</si>
  <si>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</si>
  <si>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</si>
  <si>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</si>
  <si>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</si>
  <si>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</si>
  <si>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</si>
  <si>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</si>
  <si>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</si>
  <si>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</si>
  <si>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</si>
  <si>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</si>
  <si>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</si>
  <si>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</si>
  <si>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</si>
  <si>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</si>
  <si>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</si>
  <si>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</si>
  <si>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</si>
  <si>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</si>
  <si>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</si>
  <si>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</si>
  <si>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</si>
  <si>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</si>
  <si>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</si>
  <si>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</si>
  <si>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</si>
  <si>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</si>
  <si>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</si>
  <si>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</si>
  <si>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</si>
  <si>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</si>
  <si>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</si>
  <si>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</si>
  <si>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</si>
  <si>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</si>
  <si>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</si>
  <si>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</si>
  <si>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</si>
  <si>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</si>
  <si>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</si>
  <si>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</si>
  <si>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</si>
  <si>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</si>
  <si>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</si>
  <si>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</si>
  <si>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</si>
  <si>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</si>
  <si>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</si>
  <si>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</si>
  <si>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</si>
  <si>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</si>
  <si>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</si>
  <si>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</si>
  <si>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</si>
  <si>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</si>
  <si>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</si>
  <si>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</si>
  <si>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</si>
  <si>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</si>
  <si>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</si>
  <si>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</si>
  <si>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</si>
  <si>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</si>
  <si>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</si>
  <si>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</si>
  <si>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</si>
  <si>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</si>
  <si>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</si>
  <si>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</si>
  <si>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</si>
  <si>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</si>
  <si>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</si>
  <si>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</si>
  <si>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</si>
  <si>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</si>
  <si>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</si>
  <si>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</si>
  <si>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</si>
  <si>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</si>
  <si>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</si>
  <si>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</si>
  <si>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</si>
  <si>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</si>
  <si>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</si>
  <si>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</si>
  <si>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</si>
  <si>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</si>
  <si>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</si>
  <si>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</si>
  <si>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</si>
  <si>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</si>
  <si>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</si>
  <si>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</si>
  <si>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</si>
  <si>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</si>
  <si>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</si>
  <si>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</si>
  <si>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</si>
  <si>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</si>
  <si>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</si>
  <si>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</si>
  <si>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</si>
  <si>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</si>
  <si>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</si>
  <si>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L. T. S. LAURA ELENA MUÑOZ CASAS</t>
  </si>
  <si>
    <t>TRABAJADORA SOCIAL</t>
  </si>
  <si>
    <t>M. A. N. OSCAR FERNANDO ALVAREZ ESPINO</t>
  </si>
  <si>
    <t>DIRECTOR</t>
  </si>
  <si>
    <t>L. D. G. ULISES MARTÍNEZ MORALES</t>
  </si>
  <si>
    <t>JEFE DE CONTROL ESCOLAR</t>
  </si>
  <si>
    <t>L. D. G. ULISES MARTINEZ MORALES</t>
  </si>
  <si>
    <t>JEFE  DE OFICINA DE CONTROL ESCOLAR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</si>
</sst>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45" zoomScale="70" zoomScaleNormal="70" zoomScaleSheetLayoutView="82" workbookViewId="0">
      <selection activeCell="T66" sqref="T6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v>1</v>
      </c>
      <c r="H55" s="375">
        <v>9</v>
      </c>
      <c r="I55" s="375">
        <v>14</v>
      </c>
      <c r="J55" s="319">
        <f>SUM(H55:I55)</f>
        <v>23</v>
      </c>
      <c r="K55" s="376">
        <v>1</v>
      </c>
      <c r="L55" s="375">
        <v>8</v>
      </c>
      <c r="M55" s="375">
        <v>15</v>
      </c>
      <c r="N55" s="319">
        <f t="shared" si="4"/>
        <v>23</v>
      </c>
      <c r="O55" s="373">
        <v>1</v>
      </c>
      <c r="P55" s="372">
        <v>6</v>
      </c>
      <c r="Q55" s="372">
        <v>18</v>
      </c>
      <c r="R55" s="320">
        <f t="shared" si="0"/>
        <v>24</v>
      </c>
      <c r="S55" s="374"/>
      <c r="T55" s="321">
        <f>SUM(G55,K55,O55)</f>
        <v>3</v>
      </c>
      <c r="U55" s="322">
        <f>SUM(H55,L55,P55)</f>
        <v>23</v>
      </c>
      <c r="V55" s="322">
        <f t="shared" si="8"/>
        <v>47</v>
      </c>
      <c r="W55" s="319">
        <f t="shared" si="2"/>
        <v>70</v>
      </c>
      <c r="X55" s="31"/>
      <c r="Y55" s="31"/>
    </row>
    <row r="56" spans="1:25" ht="26.1" customHeight="1" x14ac:dyDescent="0.25">
      <c r="A56" s="378" t="s">
        <v>34</v>
      </c>
      <c r="B56" s="379" t="s">
        <v>122</v>
      </c>
      <c r="C56" s="379" t="s">
        <v>123</v>
      </c>
      <c r="D56" s="305" t="s">
        <v>44</v>
      </c>
      <c r="E56" s="379">
        <v>3051200001</v>
      </c>
      <c r="F56" s="404" t="s">
        <v>14</v>
      </c>
      <c r="G56" s="381">
        <v>1</v>
      </c>
      <c r="H56" s="382">
        <v>14</v>
      </c>
      <c r="I56" s="382">
        <v>15</v>
      </c>
      <c r="J56" s="323">
        <f t="shared" si="3"/>
        <v>29</v>
      </c>
      <c r="K56" s="381">
        <v>1</v>
      </c>
      <c r="L56" s="382">
        <v>12</v>
      </c>
      <c r="M56" s="382">
        <v>16</v>
      </c>
      <c r="N56" s="323">
        <f t="shared" si="4"/>
        <v>28</v>
      </c>
      <c r="O56" s="407">
        <v>1</v>
      </c>
      <c r="P56" s="393">
        <v>3</v>
      </c>
      <c r="Q56" s="393">
        <v>13</v>
      </c>
      <c r="R56" s="324">
        <f t="shared" si="0"/>
        <v>16</v>
      </c>
      <c r="S56" s="374"/>
      <c r="T56" s="325">
        <f t="shared" si="8"/>
        <v>3</v>
      </c>
      <c r="U56" s="326">
        <f t="shared" si="8"/>
        <v>29</v>
      </c>
      <c r="V56" s="326">
        <f t="shared" si="8"/>
        <v>44</v>
      </c>
      <c r="W56" s="323">
        <f t="shared" si="2"/>
        <v>73</v>
      </c>
      <c r="X56" s="31"/>
      <c r="Y56" s="31"/>
    </row>
    <row r="57" spans="1:25" ht="26.1" customHeight="1" thickBot="1" x14ac:dyDescent="0.3">
      <c r="A57" s="378" t="s">
        <v>34</v>
      </c>
      <c r="B57" s="379" t="s">
        <v>122</v>
      </c>
      <c r="C57" s="379" t="s">
        <v>123</v>
      </c>
      <c r="D57" s="309" t="s">
        <v>125</v>
      </c>
      <c r="E57" s="408">
        <v>3021500001</v>
      </c>
      <c r="F57" s="404" t="s">
        <v>14</v>
      </c>
      <c r="G57" s="381">
        <v>1</v>
      </c>
      <c r="H57" s="382">
        <v>11</v>
      </c>
      <c r="I57" s="382">
        <v>8</v>
      </c>
      <c r="J57" s="323">
        <f>SUM(H57:I57)</f>
        <v>19</v>
      </c>
      <c r="K57" s="381">
        <v>1</v>
      </c>
      <c r="L57" s="382">
        <v>11</v>
      </c>
      <c r="M57" s="382">
        <v>2</v>
      </c>
      <c r="N57" s="323">
        <f>SUM(L57:M57)</f>
        <v>13</v>
      </c>
      <c r="O57" s="407">
        <v>1</v>
      </c>
      <c r="P57" s="393">
        <v>6</v>
      </c>
      <c r="Q57" s="393">
        <v>8</v>
      </c>
      <c r="R57" s="324">
        <f>SUM(P57:Q57)</f>
        <v>14</v>
      </c>
      <c r="S57" s="374"/>
      <c r="T57" s="325">
        <f>SUM(G57,K57,O57)</f>
        <v>3</v>
      </c>
      <c r="U57" s="326">
        <f>SUM(H57,L57,P57)</f>
        <v>28</v>
      </c>
      <c r="V57" s="326">
        <f>SUM(I57,M57,Q57)</f>
        <v>18</v>
      </c>
      <c r="W57" s="323">
        <f>J57+N57+R57</f>
        <v>46</v>
      </c>
      <c r="X57" s="31"/>
      <c r="Y57" s="31"/>
    </row>
    <row r="58" spans="1:25" ht="26.1" customHeight="1" thickBot="1" x14ac:dyDescent="0.3">
      <c r="A58" s="384"/>
      <c r="B58" s="385"/>
      <c r="C58" s="385"/>
      <c r="D58" s="306"/>
      <c r="E58" s="385"/>
      <c r="F58" s="394"/>
      <c r="G58" s="327">
        <f>SUM(G55:G57)</f>
        <v>3</v>
      </c>
      <c r="H58" s="328">
        <f>SUM(H55:H57)</f>
        <v>34</v>
      </c>
      <c r="I58" s="328">
        <f>SUM(I55:I57)</f>
        <v>37</v>
      </c>
      <c r="J58" s="329">
        <f>SUM(H58:I58)</f>
        <v>71</v>
      </c>
      <c r="K58" s="327">
        <f>SUM(K55:K57)</f>
        <v>3</v>
      </c>
      <c r="L58" s="328">
        <f>SUM(L55:L57)</f>
        <v>31</v>
      </c>
      <c r="M58" s="328">
        <f>SUM(M55:M57)</f>
        <v>33</v>
      </c>
      <c r="N58" s="329">
        <f>SUM(L58:M58)</f>
        <v>64</v>
      </c>
      <c r="O58" s="327">
        <f>SUM(O55:O57)</f>
        <v>3</v>
      </c>
      <c r="P58" s="328">
        <f>SUM(P55:P57)</f>
        <v>15</v>
      </c>
      <c r="Q58" s="328">
        <f>SUM(Q55:Q57)</f>
        <v>39</v>
      </c>
      <c r="R58" s="332">
        <f>SUM(P58:Q58)</f>
        <v>54</v>
      </c>
      <c r="S58" s="374"/>
      <c r="T58" s="330">
        <f>SUM(G58,K58,O58)</f>
        <v>9</v>
      </c>
      <c r="U58" s="331">
        <f t="shared" ref="T58:V73" si="9">SUM(H58,L58,P58)</f>
        <v>80</v>
      </c>
      <c r="V58" s="331">
        <f t="shared" si="9"/>
        <v>109</v>
      </c>
      <c r="W58" s="329">
        <f t="shared" si="2"/>
        <v>189</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3</v>
      </c>
      <c r="H68" s="344">
        <f t="shared" si="10"/>
        <v>34</v>
      </c>
      <c r="I68" s="345">
        <f t="shared" si="10"/>
        <v>37</v>
      </c>
      <c r="J68" s="346">
        <f t="shared" si="10"/>
        <v>71</v>
      </c>
      <c r="K68" s="347">
        <f t="shared" si="10"/>
        <v>3</v>
      </c>
      <c r="L68" s="344">
        <f t="shared" si="10"/>
        <v>31</v>
      </c>
      <c r="M68" s="344">
        <f t="shared" si="10"/>
        <v>33</v>
      </c>
      <c r="N68" s="346">
        <f t="shared" si="10"/>
        <v>64</v>
      </c>
      <c r="O68" s="347">
        <f t="shared" si="10"/>
        <v>3</v>
      </c>
      <c r="P68" s="344">
        <f t="shared" si="10"/>
        <v>15</v>
      </c>
      <c r="Q68" s="344">
        <f t="shared" si="10"/>
        <v>39</v>
      </c>
      <c r="R68" s="346">
        <f t="shared" si="10"/>
        <v>54</v>
      </c>
      <c r="S68" s="420">
        <f t="shared" si="10"/>
        <v>0</v>
      </c>
      <c r="T68" s="347">
        <f t="shared" si="10"/>
        <v>9</v>
      </c>
      <c r="U68" s="344">
        <f t="shared" si="10"/>
        <v>80</v>
      </c>
      <c r="V68" s="344">
        <f t="shared" si="10"/>
        <v>109</v>
      </c>
      <c r="W68" s="346">
        <f t="shared" si="10"/>
        <v>189</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3</v>
      </c>
      <c r="H111" s="352">
        <f>SUM(H67,H64,H61,H58,H54,H51,H47,H42,H37,H33,H29,H24,H19,H69:H109)</f>
        <v>34</v>
      </c>
      <c r="I111" s="352">
        <f t="shared" si="17"/>
        <v>37</v>
      </c>
      <c r="J111" s="352">
        <f t="shared" si="17"/>
        <v>71</v>
      </c>
      <c r="K111" s="352">
        <f t="shared" si="17"/>
        <v>3</v>
      </c>
      <c r="L111" s="352">
        <f t="shared" si="17"/>
        <v>31</v>
      </c>
      <c r="M111" s="352">
        <f t="shared" si="17"/>
        <v>33</v>
      </c>
      <c r="N111" s="352">
        <f t="shared" si="17"/>
        <v>64</v>
      </c>
      <c r="O111" s="352">
        <f t="shared" si="17"/>
        <v>3</v>
      </c>
      <c r="P111" s="352">
        <f t="shared" si="17"/>
        <v>15</v>
      </c>
      <c r="Q111" s="352">
        <f t="shared" si="17"/>
        <v>39</v>
      </c>
      <c r="R111" s="352">
        <f t="shared" si="17"/>
        <v>54</v>
      </c>
      <c r="S111" s="437"/>
      <c r="T111" s="352">
        <f>SUM(T67,T64,T61,T58,T54,T51,T47,T42,T37,T33,T29,T24,T19,T69:T109)</f>
        <v>9</v>
      </c>
      <c r="U111" s="352">
        <f>SUM(U67,U64,U61,U58,U54,U51,U47,U42,U37,U33,U29,U24,U19,U69:U109)</f>
        <v>80</v>
      </c>
      <c r="V111" s="352">
        <f>SUM(V67,V64,V61,V58,V54,V51,V47,V42,V37,V33,V29,V24,V19,V69:V109)</f>
        <v>109</v>
      </c>
      <c r="W111" s="353">
        <f>SUM(W67,W64,W61,W58,W54,W51,W47,W42,W37,W33,W29,W24,W19,W69:W109)</f>
        <v>189</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210</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t="s">
        <v>211</v>
      </c>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206</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t="s">
        <v>207</v>
      </c>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45" zoomScale="64" zoomScaleNormal="64" zoomScaleSheetLayoutView="75" workbookViewId="0">
      <selection activeCell="H122" sqref="H12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v>9</v>
      </c>
      <c r="H56" s="457"/>
      <c r="I56" s="94">
        <f>SUM(G56:H56)</f>
        <v>9</v>
      </c>
      <c r="J56" s="466">
        <v>14</v>
      </c>
      <c r="K56" s="461"/>
      <c r="L56" s="95">
        <f>SUM(J56:K56)</f>
        <v>14</v>
      </c>
      <c r="M56" s="464">
        <v>8</v>
      </c>
      <c r="N56" s="461"/>
      <c r="O56" s="94">
        <f>SUM(M56:N56)</f>
        <v>8</v>
      </c>
      <c r="P56" s="466">
        <v>15</v>
      </c>
      <c r="Q56" s="461"/>
      <c r="R56" s="95">
        <f>SUM(P56:Q56)</f>
        <v>15</v>
      </c>
      <c r="S56" s="464">
        <v>6</v>
      </c>
      <c r="T56" s="461"/>
      <c r="U56" s="94">
        <f>SUM(S56:T56)</f>
        <v>6</v>
      </c>
      <c r="V56" s="466">
        <v>18</v>
      </c>
      <c r="W56" s="474"/>
      <c r="X56" s="96">
        <f>SUM(V56:W56)</f>
        <v>18</v>
      </c>
      <c r="Y56" s="97"/>
      <c r="Z56" s="98">
        <f>SUM(I56,O56,U56)</f>
        <v>23</v>
      </c>
      <c r="AA56" s="98">
        <f>SUM(L56,R56,X56)</f>
        <v>47</v>
      </c>
      <c r="AB56" s="31"/>
      <c r="AC56" s="31"/>
    </row>
    <row r="57" spans="1:29" ht="30.95" customHeight="1" thickBot="1" x14ac:dyDescent="0.35">
      <c r="A57" s="193" t="s">
        <v>34</v>
      </c>
      <c r="B57" s="194" t="s">
        <v>122</v>
      </c>
      <c r="C57" s="194" t="s">
        <v>123</v>
      </c>
      <c r="D57" s="195" t="s">
        <v>44</v>
      </c>
      <c r="E57" s="194">
        <v>3051200001</v>
      </c>
      <c r="F57" s="210" t="s">
        <v>14</v>
      </c>
      <c r="G57" s="470">
        <v>14</v>
      </c>
      <c r="H57" s="457"/>
      <c r="I57" s="94">
        <f>SUM(G57:H57)</f>
        <v>14</v>
      </c>
      <c r="J57" s="466">
        <v>14</v>
      </c>
      <c r="K57" s="461"/>
      <c r="L57" s="95">
        <f>SUM(J57:K57)</f>
        <v>14</v>
      </c>
      <c r="M57" s="464">
        <v>12</v>
      </c>
      <c r="N57" s="461"/>
      <c r="O57" s="94">
        <f>SUM(M57:N57)</f>
        <v>12</v>
      </c>
      <c r="P57" s="466">
        <v>15</v>
      </c>
      <c r="Q57" s="461"/>
      <c r="R57" s="95">
        <f>SUM(P57:Q57)</f>
        <v>15</v>
      </c>
      <c r="S57" s="464">
        <v>3</v>
      </c>
      <c r="T57" s="461"/>
      <c r="U57" s="94">
        <f>SUM(S57:T57)</f>
        <v>3</v>
      </c>
      <c r="V57" s="466">
        <v>13</v>
      </c>
      <c r="W57" s="461"/>
      <c r="X57" s="96">
        <f>SUM(V57:W57)</f>
        <v>13</v>
      </c>
      <c r="Y57" s="97"/>
      <c r="Z57" s="98">
        <f>SUM(I57,O57,U57)</f>
        <v>29</v>
      </c>
      <c r="AA57" s="98">
        <f>SUM(L57,R57,X57)</f>
        <v>42</v>
      </c>
      <c r="AB57" s="31"/>
      <c r="AC57" s="31"/>
    </row>
    <row r="58" spans="1:29" ht="30.95" customHeight="1" thickBot="1" x14ac:dyDescent="0.35">
      <c r="A58" s="193" t="s">
        <v>34</v>
      </c>
      <c r="B58" s="194" t="s">
        <v>122</v>
      </c>
      <c r="C58" s="194" t="s">
        <v>123</v>
      </c>
      <c r="D58" s="212" t="s">
        <v>125</v>
      </c>
      <c r="E58" s="205">
        <v>3021500001</v>
      </c>
      <c r="F58" s="210" t="s">
        <v>14</v>
      </c>
      <c r="G58" s="470">
        <v>11</v>
      </c>
      <c r="H58" s="457"/>
      <c r="I58" s="94">
        <f>SUM(G58:H58)</f>
        <v>11</v>
      </c>
      <c r="J58" s="488">
        <v>8</v>
      </c>
      <c r="K58" s="489"/>
      <c r="L58" s="95">
        <f>SUM(J58:K58)</f>
        <v>8</v>
      </c>
      <c r="M58" s="490">
        <v>11</v>
      </c>
      <c r="N58" s="489"/>
      <c r="O58" s="94">
        <f>SUM(M58:N58)</f>
        <v>11</v>
      </c>
      <c r="P58" s="488">
        <v>2</v>
      </c>
      <c r="Q58" s="489"/>
      <c r="R58" s="95">
        <f>SUM(P58:Q58)</f>
        <v>2</v>
      </c>
      <c r="S58" s="490">
        <v>6</v>
      </c>
      <c r="T58" s="489"/>
      <c r="U58" s="94">
        <f>SUM(S58:T58)</f>
        <v>6</v>
      </c>
      <c r="V58" s="488">
        <v>8</v>
      </c>
      <c r="W58" s="489"/>
      <c r="X58" s="96">
        <f>SUM(V58:W58)</f>
        <v>8</v>
      </c>
      <c r="Y58" s="97"/>
      <c r="Z58" s="98">
        <f>SUM(I58,O58,U58)</f>
        <v>28</v>
      </c>
      <c r="AA58" s="98">
        <f>SUM(L58,R58,X58)</f>
        <v>18</v>
      </c>
      <c r="AB58" s="31"/>
      <c r="AC58" s="31"/>
    </row>
    <row r="59" spans="1:29" ht="30.95" customHeight="1" thickBot="1" x14ac:dyDescent="0.3">
      <c r="A59" s="311"/>
      <c r="B59" s="312"/>
      <c r="C59" s="312"/>
      <c r="D59" s="312"/>
      <c r="E59" s="312"/>
      <c r="F59" s="313"/>
      <c r="G59" s="103">
        <f t="shared" ref="G59:X59" si="57">SUM(G56:G58)</f>
        <v>34</v>
      </c>
      <c r="H59" s="104">
        <f t="shared" si="57"/>
        <v>0</v>
      </c>
      <c r="I59" s="104">
        <f t="shared" si="57"/>
        <v>34</v>
      </c>
      <c r="J59" s="104">
        <f t="shared" si="57"/>
        <v>36</v>
      </c>
      <c r="K59" s="104">
        <f t="shared" si="57"/>
        <v>0</v>
      </c>
      <c r="L59" s="104">
        <f t="shared" si="57"/>
        <v>36</v>
      </c>
      <c r="M59" s="104">
        <f t="shared" si="57"/>
        <v>31</v>
      </c>
      <c r="N59" s="104">
        <f t="shared" si="57"/>
        <v>0</v>
      </c>
      <c r="O59" s="104">
        <f t="shared" si="57"/>
        <v>31</v>
      </c>
      <c r="P59" s="104">
        <f t="shared" si="57"/>
        <v>32</v>
      </c>
      <c r="Q59" s="104">
        <f t="shared" si="57"/>
        <v>0</v>
      </c>
      <c r="R59" s="104">
        <f t="shared" si="57"/>
        <v>32</v>
      </c>
      <c r="S59" s="104">
        <f t="shared" si="57"/>
        <v>15</v>
      </c>
      <c r="T59" s="104">
        <f t="shared" si="57"/>
        <v>0</v>
      </c>
      <c r="U59" s="104">
        <f t="shared" si="57"/>
        <v>15</v>
      </c>
      <c r="V59" s="104">
        <f t="shared" si="57"/>
        <v>39</v>
      </c>
      <c r="W59" s="104">
        <f>SUM(W56:W58)</f>
        <v>0</v>
      </c>
      <c r="X59" s="105">
        <f t="shared" si="57"/>
        <v>39</v>
      </c>
      <c r="Y59" s="106"/>
      <c r="Z59" s="104">
        <f>SUM(Z56:Z58)</f>
        <v>80</v>
      </c>
      <c r="AA59" s="104">
        <f>SUM(AA56:AA58)</f>
        <v>107</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34</v>
      </c>
      <c r="H69" s="114">
        <f t="shared" si="61"/>
        <v>0</v>
      </c>
      <c r="I69" s="114">
        <f t="shared" si="61"/>
        <v>34</v>
      </c>
      <c r="J69" s="114">
        <f t="shared" si="61"/>
        <v>36</v>
      </c>
      <c r="K69" s="114">
        <f t="shared" si="61"/>
        <v>0</v>
      </c>
      <c r="L69" s="114">
        <f t="shared" si="61"/>
        <v>36</v>
      </c>
      <c r="M69" s="114">
        <f t="shared" si="61"/>
        <v>31</v>
      </c>
      <c r="N69" s="114">
        <f t="shared" si="61"/>
        <v>0</v>
      </c>
      <c r="O69" s="114">
        <f t="shared" si="61"/>
        <v>31</v>
      </c>
      <c r="P69" s="114">
        <f t="shared" si="61"/>
        <v>32</v>
      </c>
      <c r="Q69" s="114">
        <f t="shared" si="61"/>
        <v>0</v>
      </c>
      <c r="R69" s="114">
        <f t="shared" si="61"/>
        <v>32</v>
      </c>
      <c r="S69" s="114">
        <f t="shared" si="61"/>
        <v>15</v>
      </c>
      <c r="T69" s="114">
        <f t="shared" si="61"/>
        <v>0</v>
      </c>
      <c r="U69" s="114">
        <f t="shared" si="61"/>
        <v>15</v>
      </c>
      <c r="V69" s="114">
        <f t="shared" si="61"/>
        <v>39</v>
      </c>
      <c r="W69" s="114">
        <f t="shared" si="61"/>
        <v>0</v>
      </c>
      <c r="X69" s="115">
        <f t="shared" si="61"/>
        <v>39</v>
      </c>
      <c r="Y69" s="106"/>
      <c r="Z69" s="114">
        <f>SUM(Z68,Z65,Z62,Z59,Z55,Z52,Z48,Z43,Z38,Z34,Z30,Z25,Z20)</f>
        <v>80</v>
      </c>
      <c r="AA69" s="114">
        <f>SUM(AA68,AA65,AA62,AA59,AA55,AA52,AA48,AA43,AA38,AA34,AA30,AA25,AA20)</f>
        <v>107</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70" t="s">
        <v>202</v>
      </c>
      <c r="B112" s="571"/>
      <c r="C112" s="518"/>
      <c r="D112" s="572" t="s">
        <v>17</v>
      </c>
      <c r="E112" s="573"/>
      <c r="F112" s="574"/>
      <c r="G112" s="119">
        <f>SUM(G69,G111)</f>
        <v>34</v>
      </c>
      <c r="H112" s="120">
        <f t="shared" ref="H112:X112" si="90">SUM(H69,H111)</f>
        <v>0</v>
      </c>
      <c r="I112" s="120">
        <f t="shared" si="90"/>
        <v>34</v>
      </c>
      <c r="J112" s="120">
        <f t="shared" si="90"/>
        <v>36</v>
      </c>
      <c r="K112" s="120">
        <f t="shared" si="90"/>
        <v>0</v>
      </c>
      <c r="L112" s="120">
        <f t="shared" si="90"/>
        <v>36</v>
      </c>
      <c r="M112" s="120">
        <f t="shared" si="90"/>
        <v>31</v>
      </c>
      <c r="N112" s="120">
        <f t="shared" si="90"/>
        <v>0</v>
      </c>
      <c r="O112" s="120">
        <f t="shared" si="90"/>
        <v>31</v>
      </c>
      <c r="P112" s="120">
        <f t="shared" si="90"/>
        <v>32</v>
      </c>
      <c r="Q112" s="120">
        <f t="shared" si="90"/>
        <v>0</v>
      </c>
      <c r="R112" s="120">
        <f t="shared" si="90"/>
        <v>32</v>
      </c>
      <c r="S112" s="120">
        <f t="shared" si="90"/>
        <v>15</v>
      </c>
      <c r="T112" s="120">
        <f t="shared" si="90"/>
        <v>0</v>
      </c>
      <c r="U112" s="120">
        <f>SUM(U69,U111)</f>
        <v>15</v>
      </c>
      <c r="V112" s="120">
        <f t="shared" si="90"/>
        <v>39</v>
      </c>
      <c r="W112" s="120">
        <f t="shared" si="90"/>
        <v>0</v>
      </c>
      <c r="X112" s="121">
        <f t="shared" si="90"/>
        <v>39</v>
      </c>
      <c r="Y112" s="106"/>
      <c r="Z112" s="120">
        <f>SUM(Z69,Z111)</f>
        <v>80</v>
      </c>
      <c r="AA112" s="120">
        <f>SUM(AA69,AA111)</f>
        <v>107</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t="s">
        <v>205</v>
      </c>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206</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t="s">
        <v>207</v>
      </c>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C52" zoomScale="66" zoomScaleNormal="66" zoomScaleSheetLayoutView="77" workbookViewId="0">
      <selection activeCell="B73" sqref="B73:B7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9</v>
      </c>
      <c r="H57" s="73">
        <v>3</v>
      </c>
      <c r="I57" s="74">
        <v>2</v>
      </c>
      <c r="J57" s="75">
        <v>3</v>
      </c>
      <c r="K57" s="75">
        <v>1</v>
      </c>
      <c r="L57" s="75"/>
      <c r="M57" s="76"/>
      <c r="N57" s="79">
        <f t="shared" si="4"/>
        <v>6</v>
      </c>
      <c r="O57" s="67">
        <f t="shared" si="5"/>
        <v>14</v>
      </c>
      <c r="P57" s="224">
        <v>8</v>
      </c>
      <c r="Q57" s="258">
        <v>5</v>
      </c>
      <c r="R57" s="259">
        <v>1</v>
      </c>
      <c r="S57" s="259">
        <v>0</v>
      </c>
      <c r="T57" s="259">
        <v>0</v>
      </c>
      <c r="U57" s="260">
        <v>0</v>
      </c>
      <c r="V57" s="136">
        <f t="shared" si="6"/>
        <v>6</v>
      </c>
      <c r="W57" s="67">
        <f t="shared" si="7"/>
        <v>8</v>
      </c>
      <c r="X57" s="73">
        <v>8</v>
      </c>
      <c r="Y57" s="74"/>
      <c r="Z57" s="75"/>
      <c r="AA57" s="75"/>
      <c r="AB57" s="75"/>
      <c r="AC57" s="76"/>
      <c r="AD57" s="79">
        <f t="shared" si="8"/>
        <v>0</v>
      </c>
      <c r="AE57" s="67">
        <f t="shared" si="9"/>
        <v>15</v>
      </c>
      <c r="AF57" s="73">
        <v>11</v>
      </c>
      <c r="AG57" s="74"/>
      <c r="AH57" s="75">
        <v>3</v>
      </c>
      <c r="AI57" s="75"/>
      <c r="AJ57" s="75">
        <v>1</v>
      </c>
      <c r="AK57" s="76"/>
      <c r="AL57" s="136">
        <f t="shared" si="10"/>
        <v>4</v>
      </c>
      <c r="AM57" s="67">
        <f t="shared" si="11"/>
        <v>6</v>
      </c>
      <c r="AN57" s="73">
        <v>0</v>
      </c>
      <c r="AO57" s="258">
        <v>2</v>
      </c>
      <c r="AP57" s="259">
        <v>3</v>
      </c>
      <c r="AQ57" s="259">
        <v>0</v>
      </c>
      <c r="AR57" s="259">
        <v>0</v>
      </c>
      <c r="AS57" s="260">
        <v>1</v>
      </c>
      <c r="AT57" s="137">
        <f t="shared" si="12"/>
        <v>6</v>
      </c>
      <c r="AU57" s="67">
        <f t="shared" si="13"/>
        <v>18</v>
      </c>
      <c r="AV57" s="73">
        <v>15</v>
      </c>
      <c r="AW57" s="225">
        <v>3</v>
      </c>
      <c r="AX57" s="75"/>
      <c r="AY57" s="75"/>
      <c r="AZ57" s="75"/>
      <c r="BA57" s="76"/>
      <c r="BB57" s="79">
        <f t="shared" si="14"/>
        <v>3</v>
      </c>
      <c r="BC57" s="67">
        <f t="shared" si="15"/>
        <v>23</v>
      </c>
      <c r="BD57" s="78">
        <f t="shared" si="16"/>
        <v>11</v>
      </c>
      <c r="BE57" s="288">
        <f t="shared" si="17"/>
        <v>4</v>
      </c>
      <c r="BF57" s="288">
        <f t="shared" si="18"/>
        <v>6</v>
      </c>
      <c r="BG57" s="288">
        <f t="shared" si="19"/>
        <v>1</v>
      </c>
      <c r="BH57" s="288">
        <f t="shared" si="20"/>
        <v>0</v>
      </c>
      <c r="BI57" s="289">
        <f t="shared" si="21"/>
        <v>1</v>
      </c>
      <c r="BJ57" s="79">
        <f t="shared" si="22"/>
        <v>12</v>
      </c>
      <c r="BK57" s="67">
        <f t="shared" si="23"/>
        <v>47</v>
      </c>
      <c r="BL57" s="78">
        <f t="shared" si="24"/>
        <v>34</v>
      </c>
      <c r="BM57" s="288">
        <f t="shared" si="25"/>
        <v>8</v>
      </c>
      <c r="BN57" s="288">
        <f t="shared" si="26"/>
        <v>4</v>
      </c>
      <c r="BO57" s="288">
        <f t="shared" si="27"/>
        <v>0</v>
      </c>
      <c r="BP57" s="288">
        <f t="shared" si="28"/>
        <v>1</v>
      </c>
      <c r="BQ57" s="289">
        <f t="shared" si="29"/>
        <v>0</v>
      </c>
      <c r="BR57" s="79">
        <f t="shared" si="30"/>
        <v>13</v>
      </c>
      <c r="BS57" s="31"/>
      <c r="BT57" s="519">
        <f t="shared" si="2"/>
        <v>70</v>
      </c>
      <c r="BU57" s="31"/>
    </row>
    <row r="58" spans="1:73" ht="36" customHeight="1" x14ac:dyDescent="0.25">
      <c r="A58" s="193" t="s">
        <v>34</v>
      </c>
      <c r="B58" s="194" t="s">
        <v>122</v>
      </c>
      <c r="C58" s="194" t="s">
        <v>123</v>
      </c>
      <c r="D58" s="195" t="s">
        <v>44</v>
      </c>
      <c r="E58" s="194">
        <v>3051200001</v>
      </c>
      <c r="F58" s="210" t="s">
        <v>14</v>
      </c>
      <c r="G58" s="18">
        <f t="shared" si="3"/>
        <v>14</v>
      </c>
      <c r="H58" s="24">
        <v>7</v>
      </c>
      <c r="I58" s="25"/>
      <c r="J58" s="26">
        <v>5</v>
      </c>
      <c r="K58" s="26">
        <v>1</v>
      </c>
      <c r="L58" s="26">
        <v>1</v>
      </c>
      <c r="M58" s="27"/>
      <c r="N58" s="30">
        <f t="shared" si="4"/>
        <v>7</v>
      </c>
      <c r="O58" s="18">
        <f t="shared" si="5"/>
        <v>15</v>
      </c>
      <c r="P58" s="221">
        <v>13</v>
      </c>
      <c r="Q58" s="261">
        <v>1</v>
      </c>
      <c r="R58" s="262">
        <v>0</v>
      </c>
      <c r="S58" s="262">
        <v>1</v>
      </c>
      <c r="T58" s="262">
        <v>0</v>
      </c>
      <c r="U58" s="263"/>
      <c r="V58" s="130">
        <f t="shared" si="6"/>
        <v>2</v>
      </c>
      <c r="W58" s="18">
        <f t="shared" si="7"/>
        <v>12</v>
      </c>
      <c r="X58" s="24">
        <v>10</v>
      </c>
      <c r="Y58" s="25">
        <v>1</v>
      </c>
      <c r="Z58" s="26"/>
      <c r="AA58" s="26"/>
      <c r="AB58" s="26">
        <v>1</v>
      </c>
      <c r="AC58" s="27"/>
      <c r="AD58" s="30">
        <f t="shared" si="8"/>
        <v>2</v>
      </c>
      <c r="AE58" s="18">
        <f t="shared" si="9"/>
        <v>16</v>
      </c>
      <c r="AF58" s="24">
        <v>9</v>
      </c>
      <c r="AG58" s="25">
        <v>6</v>
      </c>
      <c r="AH58" s="26">
        <v>1</v>
      </c>
      <c r="AI58" s="26"/>
      <c r="AJ58" s="26"/>
      <c r="AK58" s="27"/>
      <c r="AL58" s="130">
        <f t="shared" si="10"/>
        <v>7</v>
      </c>
      <c r="AM58" s="18">
        <f t="shared" si="11"/>
        <v>3</v>
      </c>
      <c r="AN58" s="24">
        <v>3</v>
      </c>
      <c r="AO58" s="261">
        <v>0</v>
      </c>
      <c r="AP58" s="262">
        <v>0</v>
      </c>
      <c r="AQ58" s="262">
        <v>0</v>
      </c>
      <c r="AR58" s="262">
        <v>0</v>
      </c>
      <c r="AS58" s="263">
        <v>0</v>
      </c>
      <c r="AT58" s="131">
        <f t="shared" si="12"/>
        <v>0</v>
      </c>
      <c r="AU58" s="18">
        <f t="shared" si="13"/>
        <v>13</v>
      </c>
      <c r="AV58" s="24">
        <v>11</v>
      </c>
      <c r="AW58" s="223"/>
      <c r="AX58" s="26"/>
      <c r="AY58" s="26"/>
      <c r="AZ58" s="26"/>
      <c r="BA58" s="27">
        <v>2</v>
      </c>
      <c r="BB58" s="30">
        <f t="shared" si="14"/>
        <v>2</v>
      </c>
      <c r="BC58" s="18">
        <f t="shared" si="15"/>
        <v>29</v>
      </c>
      <c r="BD58" s="29">
        <f t="shared" si="16"/>
        <v>20</v>
      </c>
      <c r="BE58" s="282">
        <f t="shared" si="17"/>
        <v>1</v>
      </c>
      <c r="BF58" s="282">
        <f t="shared" si="18"/>
        <v>5</v>
      </c>
      <c r="BG58" s="282">
        <f t="shared" si="19"/>
        <v>1</v>
      </c>
      <c r="BH58" s="282">
        <f t="shared" si="20"/>
        <v>2</v>
      </c>
      <c r="BI58" s="283">
        <f t="shared" si="21"/>
        <v>0</v>
      </c>
      <c r="BJ58" s="30">
        <f t="shared" si="22"/>
        <v>9</v>
      </c>
      <c r="BK58" s="18">
        <f t="shared" si="23"/>
        <v>44</v>
      </c>
      <c r="BL58" s="29">
        <f t="shared" si="24"/>
        <v>33</v>
      </c>
      <c r="BM58" s="282">
        <f t="shared" si="25"/>
        <v>7</v>
      </c>
      <c r="BN58" s="282">
        <f t="shared" si="26"/>
        <v>1</v>
      </c>
      <c r="BO58" s="282">
        <f t="shared" si="27"/>
        <v>1</v>
      </c>
      <c r="BP58" s="282">
        <f t="shared" si="28"/>
        <v>0</v>
      </c>
      <c r="BQ58" s="283">
        <f t="shared" si="29"/>
        <v>2</v>
      </c>
      <c r="BR58" s="30">
        <f t="shared" si="30"/>
        <v>11</v>
      </c>
      <c r="BS58" s="31"/>
      <c r="BT58" s="519">
        <f t="shared" si="2"/>
        <v>73</v>
      </c>
      <c r="BU58" s="31"/>
    </row>
    <row r="59" spans="1:73" ht="36" customHeight="1" thickBot="1" x14ac:dyDescent="0.3">
      <c r="A59" s="193" t="s">
        <v>34</v>
      </c>
      <c r="B59" s="194" t="s">
        <v>122</v>
      </c>
      <c r="C59" s="194" t="s">
        <v>123</v>
      </c>
      <c r="D59" s="212" t="s">
        <v>125</v>
      </c>
      <c r="E59" s="205">
        <v>3021500001</v>
      </c>
      <c r="F59" s="210" t="s">
        <v>14</v>
      </c>
      <c r="G59" s="53">
        <f t="shared" si="3"/>
        <v>11</v>
      </c>
      <c r="H59" s="59">
        <v>11</v>
      </c>
      <c r="I59" s="60"/>
      <c r="J59" s="61"/>
      <c r="K59" s="61"/>
      <c r="L59" s="61"/>
      <c r="M59" s="62"/>
      <c r="N59" s="65">
        <f t="shared" si="4"/>
        <v>0</v>
      </c>
      <c r="O59" s="53">
        <f t="shared" si="5"/>
        <v>8</v>
      </c>
      <c r="P59" s="222">
        <v>8</v>
      </c>
      <c r="Q59" s="264">
        <v>0</v>
      </c>
      <c r="R59" s="265">
        <v>0</v>
      </c>
      <c r="S59" s="265"/>
      <c r="T59" s="265"/>
      <c r="U59" s="266"/>
      <c r="V59" s="132">
        <f t="shared" si="6"/>
        <v>0</v>
      </c>
      <c r="W59" s="53">
        <f t="shared" si="7"/>
        <v>11</v>
      </c>
      <c r="X59" s="59">
        <v>4</v>
      </c>
      <c r="Y59" s="60"/>
      <c r="Z59" s="61">
        <v>6</v>
      </c>
      <c r="AA59" s="61">
        <v>1</v>
      </c>
      <c r="AB59" s="61"/>
      <c r="AC59" s="62"/>
      <c r="AD59" s="65">
        <f t="shared" si="8"/>
        <v>7</v>
      </c>
      <c r="AE59" s="53">
        <f t="shared" si="9"/>
        <v>2</v>
      </c>
      <c r="AF59" s="59">
        <v>1</v>
      </c>
      <c r="AG59" s="60"/>
      <c r="AH59" s="61">
        <v>1</v>
      </c>
      <c r="AI59" s="61"/>
      <c r="AJ59" s="61"/>
      <c r="AK59" s="62"/>
      <c r="AL59" s="132">
        <f t="shared" si="10"/>
        <v>1</v>
      </c>
      <c r="AM59" s="53">
        <f t="shared" si="11"/>
        <v>6</v>
      </c>
      <c r="AN59" s="59">
        <v>5</v>
      </c>
      <c r="AO59" s="264">
        <v>1</v>
      </c>
      <c r="AP59" s="265">
        <v>0</v>
      </c>
      <c r="AQ59" s="265">
        <v>0</v>
      </c>
      <c r="AR59" s="265">
        <v>0</v>
      </c>
      <c r="AS59" s="266">
        <v>0</v>
      </c>
      <c r="AT59" s="133">
        <f t="shared" si="12"/>
        <v>1</v>
      </c>
      <c r="AU59" s="53">
        <f t="shared" si="13"/>
        <v>8</v>
      </c>
      <c r="AV59" s="59">
        <v>8</v>
      </c>
      <c r="AW59" s="226"/>
      <c r="AX59" s="61"/>
      <c r="AY59" s="61"/>
      <c r="AZ59" s="61"/>
      <c r="BA59" s="62"/>
      <c r="BB59" s="65">
        <f t="shared" si="14"/>
        <v>0</v>
      </c>
      <c r="BC59" s="53">
        <f t="shared" si="15"/>
        <v>28</v>
      </c>
      <c r="BD59" s="64">
        <f t="shared" si="16"/>
        <v>20</v>
      </c>
      <c r="BE59" s="284">
        <f t="shared" si="17"/>
        <v>1</v>
      </c>
      <c r="BF59" s="284">
        <f t="shared" si="18"/>
        <v>6</v>
      </c>
      <c r="BG59" s="284">
        <f t="shared" si="19"/>
        <v>1</v>
      </c>
      <c r="BH59" s="284">
        <f t="shared" si="20"/>
        <v>0</v>
      </c>
      <c r="BI59" s="285">
        <f t="shared" si="21"/>
        <v>0</v>
      </c>
      <c r="BJ59" s="65">
        <f t="shared" si="22"/>
        <v>8</v>
      </c>
      <c r="BK59" s="53">
        <f t="shared" si="23"/>
        <v>18</v>
      </c>
      <c r="BL59" s="64">
        <f t="shared" si="24"/>
        <v>17</v>
      </c>
      <c r="BM59" s="284">
        <f t="shared" si="25"/>
        <v>0</v>
      </c>
      <c r="BN59" s="284">
        <f t="shared" si="26"/>
        <v>1</v>
      </c>
      <c r="BO59" s="284">
        <f t="shared" si="27"/>
        <v>0</v>
      </c>
      <c r="BP59" s="284">
        <f t="shared" si="28"/>
        <v>0</v>
      </c>
      <c r="BQ59" s="285">
        <f t="shared" si="29"/>
        <v>0</v>
      </c>
      <c r="BR59" s="65">
        <f t="shared" si="30"/>
        <v>1</v>
      </c>
      <c r="BS59" s="31"/>
      <c r="BT59" s="519">
        <f t="shared" si="2"/>
        <v>46</v>
      </c>
      <c r="BU59" s="31"/>
    </row>
    <row r="60" spans="1:73" ht="36" customHeight="1" thickBot="1" x14ac:dyDescent="0.3">
      <c r="A60" s="311"/>
      <c r="B60" s="312"/>
      <c r="C60" s="312"/>
      <c r="D60" s="312"/>
      <c r="E60" s="312"/>
      <c r="F60" s="313"/>
      <c r="G60" s="80">
        <f t="shared" ref="G60" si="180">H60+N60</f>
        <v>34</v>
      </c>
      <c r="H60" s="220">
        <f t="shared" ref="H60:M60" si="181">SUM(H57:H59)</f>
        <v>21</v>
      </c>
      <c r="I60" s="235">
        <f t="shared" si="181"/>
        <v>2</v>
      </c>
      <c r="J60" s="236">
        <f t="shared" si="181"/>
        <v>8</v>
      </c>
      <c r="K60" s="236">
        <f t="shared" si="181"/>
        <v>2</v>
      </c>
      <c r="L60" s="236">
        <f t="shared" si="181"/>
        <v>1</v>
      </c>
      <c r="M60" s="237">
        <f t="shared" si="181"/>
        <v>0</v>
      </c>
      <c r="N60" s="66">
        <f>SUM(I60:M60)</f>
        <v>13</v>
      </c>
      <c r="O60" s="80">
        <f t="shared" ref="O60" si="182">P60+V60</f>
        <v>37</v>
      </c>
      <c r="P60" s="220">
        <f t="shared" ref="P60:U60" si="183">SUM(P57:P59)</f>
        <v>29</v>
      </c>
      <c r="Q60" s="235">
        <f t="shared" si="183"/>
        <v>6</v>
      </c>
      <c r="R60" s="236">
        <f t="shared" si="183"/>
        <v>1</v>
      </c>
      <c r="S60" s="236">
        <f t="shared" si="183"/>
        <v>1</v>
      </c>
      <c r="T60" s="236">
        <f t="shared" si="183"/>
        <v>0</v>
      </c>
      <c r="U60" s="237">
        <f t="shared" si="183"/>
        <v>0</v>
      </c>
      <c r="V60" s="134">
        <f t="shared" ref="V60" si="184">SUM(Q60:U60)</f>
        <v>8</v>
      </c>
      <c r="W60" s="80">
        <f t="shared" ref="W60" si="185">X60+AD60</f>
        <v>31</v>
      </c>
      <c r="X60" s="220">
        <f t="shared" ref="X60:AC60" si="186">SUM(X57:X59)</f>
        <v>22</v>
      </c>
      <c r="Y60" s="235">
        <f t="shared" si="186"/>
        <v>1</v>
      </c>
      <c r="Z60" s="236">
        <f t="shared" si="186"/>
        <v>6</v>
      </c>
      <c r="AA60" s="236">
        <f t="shared" si="186"/>
        <v>1</v>
      </c>
      <c r="AB60" s="236">
        <f t="shared" si="186"/>
        <v>1</v>
      </c>
      <c r="AC60" s="237">
        <f t="shared" si="186"/>
        <v>0</v>
      </c>
      <c r="AD60" s="66">
        <f t="shared" ref="AD60" si="187">SUM(Y60:AC60)</f>
        <v>9</v>
      </c>
      <c r="AE60" s="80">
        <f t="shared" ref="AE60" si="188">AF60+AL60</f>
        <v>33</v>
      </c>
      <c r="AF60" s="220">
        <f t="shared" ref="AF60:AK60" si="189">SUM(AF57:AF59)</f>
        <v>21</v>
      </c>
      <c r="AG60" s="235">
        <f t="shared" si="189"/>
        <v>6</v>
      </c>
      <c r="AH60" s="236">
        <f t="shared" si="189"/>
        <v>5</v>
      </c>
      <c r="AI60" s="236">
        <f t="shared" si="189"/>
        <v>0</v>
      </c>
      <c r="AJ60" s="236">
        <f t="shared" si="189"/>
        <v>1</v>
      </c>
      <c r="AK60" s="237">
        <f t="shared" si="189"/>
        <v>0</v>
      </c>
      <c r="AL60" s="134">
        <f t="shared" ref="AL60" si="190">SUM(AG60:AK60)</f>
        <v>12</v>
      </c>
      <c r="AM60" s="80">
        <f t="shared" ref="AM60" si="191">AN60+AT60</f>
        <v>15</v>
      </c>
      <c r="AN60" s="220">
        <f t="shared" ref="AN60:AS60" si="192">SUM(AN57:AN59)</f>
        <v>8</v>
      </c>
      <c r="AO60" s="235">
        <f t="shared" si="192"/>
        <v>3</v>
      </c>
      <c r="AP60" s="236">
        <f t="shared" si="192"/>
        <v>3</v>
      </c>
      <c r="AQ60" s="236">
        <f t="shared" si="192"/>
        <v>0</v>
      </c>
      <c r="AR60" s="236">
        <f t="shared" si="192"/>
        <v>0</v>
      </c>
      <c r="AS60" s="237">
        <f t="shared" si="192"/>
        <v>1</v>
      </c>
      <c r="AT60" s="135">
        <f t="shared" ref="AT60" si="193">SUM(AO60:AS60)</f>
        <v>7</v>
      </c>
      <c r="AU60" s="80">
        <f t="shared" ref="AU60" si="194">AV60+BB60</f>
        <v>39</v>
      </c>
      <c r="AV60" s="220">
        <f t="shared" ref="AV60:BA60" si="195">SUM(AV57:AV59)</f>
        <v>34</v>
      </c>
      <c r="AW60" s="235">
        <f t="shared" si="195"/>
        <v>3</v>
      </c>
      <c r="AX60" s="236">
        <f t="shared" si="195"/>
        <v>0</v>
      </c>
      <c r="AY60" s="236">
        <f t="shared" si="195"/>
        <v>0</v>
      </c>
      <c r="AZ60" s="236">
        <f t="shared" si="195"/>
        <v>0</v>
      </c>
      <c r="BA60" s="237">
        <f t="shared" si="195"/>
        <v>2</v>
      </c>
      <c r="BB60" s="66">
        <f t="shared" si="14"/>
        <v>5</v>
      </c>
      <c r="BC60" s="80">
        <f t="shared" si="15"/>
        <v>80</v>
      </c>
      <c r="BD60" s="81">
        <f t="shared" si="16"/>
        <v>51</v>
      </c>
      <c r="BE60" s="286">
        <f t="shared" si="17"/>
        <v>6</v>
      </c>
      <c r="BF60" s="286">
        <f t="shared" si="18"/>
        <v>17</v>
      </c>
      <c r="BG60" s="286">
        <f t="shared" si="19"/>
        <v>3</v>
      </c>
      <c r="BH60" s="286">
        <f t="shared" si="20"/>
        <v>2</v>
      </c>
      <c r="BI60" s="287">
        <f t="shared" si="21"/>
        <v>1</v>
      </c>
      <c r="BJ60" s="66">
        <f t="shared" si="22"/>
        <v>29</v>
      </c>
      <c r="BK60" s="80">
        <f t="shared" si="23"/>
        <v>109</v>
      </c>
      <c r="BL60" s="81">
        <f t="shared" si="24"/>
        <v>84</v>
      </c>
      <c r="BM60" s="286">
        <f t="shared" si="25"/>
        <v>15</v>
      </c>
      <c r="BN60" s="286">
        <f t="shared" si="26"/>
        <v>6</v>
      </c>
      <c r="BO60" s="286">
        <f t="shared" si="27"/>
        <v>1</v>
      </c>
      <c r="BP60" s="286">
        <f t="shared" si="28"/>
        <v>1</v>
      </c>
      <c r="BQ60" s="287">
        <f t="shared" si="29"/>
        <v>2</v>
      </c>
      <c r="BR60" s="66">
        <f t="shared" si="30"/>
        <v>25</v>
      </c>
      <c r="BS60" s="31"/>
      <c r="BT60" s="520">
        <f t="shared" si="2"/>
        <v>189</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34</v>
      </c>
      <c r="H70" s="138">
        <f t="shared" ref="H70:M70" si="281">SUM(H69,H66,H63,H60,H56,H53,H49,H44,H39,H35,H31,H26,H21)</f>
        <v>21</v>
      </c>
      <c r="I70" s="244">
        <f t="shared" si="281"/>
        <v>2</v>
      </c>
      <c r="J70" s="245">
        <f t="shared" si="281"/>
        <v>8</v>
      </c>
      <c r="K70" s="245">
        <f t="shared" si="281"/>
        <v>2</v>
      </c>
      <c r="L70" s="245">
        <f t="shared" si="281"/>
        <v>1</v>
      </c>
      <c r="M70" s="246">
        <f t="shared" si="281"/>
        <v>0</v>
      </c>
      <c r="N70" s="84">
        <f>SUM(I70:M70)</f>
        <v>13</v>
      </c>
      <c r="O70" s="82">
        <f t="shared" ref="O70:O89" si="282">P70+V70</f>
        <v>37</v>
      </c>
      <c r="P70" s="138">
        <f t="shared" ref="P70:U70" si="283">SUM(P69,P66,P63,P60,P56,P53,P49,P44,P39,P35,P31,P26,P21)</f>
        <v>29</v>
      </c>
      <c r="Q70" s="244">
        <f t="shared" si="283"/>
        <v>6</v>
      </c>
      <c r="R70" s="245">
        <f t="shared" si="283"/>
        <v>1</v>
      </c>
      <c r="S70" s="245">
        <f t="shared" si="283"/>
        <v>1</v>
      </c>
      <c r="T70" s="245">
        <f t="shared" si="283"/>
        <v>0</v>
      </c>
      <c r="U70" s="246">
        <f t="shared" si="283"/>
        <v>0</v>
      </c>
      <c r="V70" s="139">
        <f t="shared" ref="V70:V89" si="284">SUM(Q70:U70)</f>
        <v>8</v>
      </c>
      <c r="W70" s="82">
        <f t="shared" ref="W70:W89" si="285">X70+AD70</f>
        <v>31</v>
      </c>
      <c r="X70" s="138">
        <f t="shared" ref="X70:AC70" si="286">SUM(X69,X66,X63,X60,X56,X53,X49,X44,X39,X35,X31,X26,X21)</f>
        <v>22</v>
      </c>
      <c r="Y70" s="244">
        <f t="shared" si="286"/>
        <v>1</v>
      </c>
      <c r="Z70" s="245">
        <f t="shared" si="286"/>
        <v>6</v>
      </c>
      <c r="AA70" s="245">
        <f t="shared" si="286"/>
        <v>1</v>
      </c>
      <c r="AB70" s="245">
        <f t="shared" si="286"/>
        <v>1</v>
      </c>
      <c r="AC70" s="246">
        <f t="shared" si="286"/>
        <v>0</v>
      </c>
      <c r="AD70" s="84">
        <f t="shared" ref="AD70:AD89" si="287">SUM(Y70:AC70)</f>
        <v>9</v>
      </c>
      <c r="AE70" s="82">
        <f t="shared" ref="AE70:AE89" si="288">AF70+AL70</f>
        <v>33</v>
      </c>
      <c r="AF70" s="138">
        <f t="shared" ref="AF70:AK70" si="289">SUM(AF69,AF66,AF63,AF60,AF56,AF53,AF49,AF44,AF39,AF35,AF31,AF26,AF21)</f>
        <v>21</v>
      </c>
      <c r="AG70" s="244">
        <f t="shared" si="289"/>
        <v>6</v>
      </c>
      <c r="AH70" s="245">
        <f t="shared" si="289"/>
        <v>5</v>
      </c>
      <c r="AI70" s="245">
        <f t="shared" si="289"/>
        <v>0</v>
      </c>
      <c r="AJ70" s="245">
        <f t="shared" si="289"/>
        <v>1</v>
      </c>
      <c r="AK70" s="246">
        <f t="shared" si="289"/>
        <v>0</v>
      </c>
      <c r="AL70" s="139">
        <f t="shared" ref="AL70:AL89" si="290">SUM(AG70:AK70)</f>
        <v>12</v>
      </c>
      <c r="AM70" s="82">
        <f t="shared" ref="AM70:AM89" si="291">AN70+AT70</f>
        <v>15</v>
      </c>
      <c r="AN70" s="138">
        <f t="shared" ref="AN70:AS70" si="292">SUM(AN69,AN66,AN63,AN60,AN56,AN53,AN49,AN44,AN39,AN35,AN31,AN26,AN21)</f>
        <v>8</v>
      </c>
      <c r="AO70" s="244">
        <f t="shared" si="292"/>
        <v>3</v>
      </c>
      <c r="AP70" s="245">
        <f t="shared" si="292"/>
        <v>3</v>
      </c>
      <c r="AQ70" s="245">
        <f t="shared" si="292"/>
        <v>0</v>
      </c>
      <c r="AR70" s="245">
        <f t="shared" si="292"/>
        <v>0</v>
      </c>
      <c r="AS70" s="246">
        <f t="shared" si="292"/>
        <v>1</v>
      </c>
      <c r="AT70" s="140">
        <f t="shared" ref="AT70:AT89" si="293">SUM(AO70:AS70)</f>
        <v>7</v>
      </c>
      <c r="AU70" s="82">
        <f t="shared" ref="AU70:AU89" si="294">AV70+BB70</f>
        <v>39</v>
      </c>
      <c r="AV70" s="138">
        <f t="shared" ref="AV70:BA70" si="295">SUM(AV69,AV66,AV63,AV60,AV56,AV53,AV49,AV44,AV39,AV35,AV31,AV26,AV21)</f>
        <v>34</v>
      </c>
      <c r="AW70" s="244">
        <f t="shared" si="295"/>
        <v>3</v>
      </c>
      <c r="AX70" s="245">
        <f t="shared" si="295"/>
        <v>0</v>
      </c>
      <c r="AY70" s="245">
        <f t="shared" si="295"/>
        <v>0</v>
      </c>
      <c r="AZ70" s="245">
        <f t="shared" si="295"/>
        <v>0</v>
      </c>
      <c r="BA70" s="246">
        <f t="shared" si="295"/>
        <v>2</v>
      </c>
      <c r="BB70" s="84">
        <f t="shared" ref="BB70:BB89" si="296">SUM(AW70:BA70)</f>
        <v>5</v>
      </c>
      <c r="BC70" s="82">
        <f>G70+W70+AM70</f>
        <v>80</v>
      </c>
      <c r="BD70" s="83">
        <f t="shared" si="266"/>
        <v>51</v>
      </c>
      <c r="BE70" s="290">
        <f t="shared" si="267"/>
        <v>6</v>
      </c>
      <c r="BF70" s="290">
        <f t="shared" si="268"/>
        <v>17</v>
      </c>
      <c r="BG70" s="290">
        <f>K70+AA70+AQ70</f>
        <v>3</v>
      </c>
      <c r="BH70" s="290">
        <f t="shared" si="270"/>
        <v>2</v>
      </c>
      <c r="BI70" s="291">
        <f t="shared" si="271"/>
        <v>1</v>
      </c>
      <c r="BJ70" s="84">
        <f>N70+AD70+AT70</f>
        <v>29</v>
      </c>
      <c r="BK70" s="82">
        <f t="shared" si="273"/>
        <v>109</v>
      </c>
      <c r="BL70" s="83">
        <f t="shared" si="274"/>
        <v>84</v>
      </c>
      <c r="BM70" s="290">
        <f t="shared" si="275"/>
        <v>15</v>
      </c>
      <c r="BN70" s="290">
        <f t="shared" si="276"/>
        <v>6</v>
      </c>
      <c r="BO70" s="290">
        <f t="shared" si="277"/>
        <v>1</v>
      </c>
      <c r="BP70" s="290">
        <f t="shared" si="278"/>
        <v>1</v>
      </c>
      <c r="BQ70" s="291">
        <f t="shared" si="279"/>
        <v>2</v>
      </c>
      <c r="BR70" s="84">
        <f t="shared" si="280"/>
        <v>25</v>
      </c>
      <c r="BS70" s="31"/>
      <c r="BT70" s="519">
        <f>SUM(BC70+BK70)</f>
        <v>189</v>
      </c>
      <c r="BU70" s="43">
        <f>SUM(BT21,BT26,BT31,BT35,BT39,BT44,BT49,BT53,BT56,BT60,BT63,BT66,BT69)</f>
        <v>189</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70" t="s">
        <v>203</v>
      </c>
      <c r="B113" s="571"/>
      <c r="C113" s="355"/>
      <c r="D113" s="355"/>
      <c r="E113" s="31"/>
      <c r="F113" s="141" t="s">
        <v>33</v>
      </c>
      <c r="G113" s="142">
        <f t="shared" ref="G113:AL113" si="329">SUM(G70,G112)</f>
        <v>34</v>
      </c>
      <c r="H113" s="143">
        <f t="shared" si="329"/>
        <v>21</v>
      </c>
      <c r="I113" s="248">
        <f t="shared" si="329"/>
        <v>2</v>
      </c>
      <c r="J113" s="248">
        <f t="shared" si="329"/>
        <v>8</v>
      </c>
      <c r="K113" s="248">
        <f t="shared" si="329"/>
        <v>2</v>
      </c>
      <c r="L113" s="248">
        <f t="shared" si="329"/>
        <v>1</v>
      </c>
      <c r="M113" s="248">
        <f t="shared" si="329"/>
        <v>0</v>
      </c>
      <c r="N113" s="143">
        <f t="shared" si="329"/>
        <v>13</v>
      </c>
      <c r="O113" s="143">
        <f t="shared" si="329"/>
        <v>37</v>
      </c>
      <c r="P113" s="143">
        <f t="shared" si="329"/>
        <v>29</v>
      </c>
      <c r="Q113" s="248">
        <f t="shared" si="329"/>
        <v>6</v>
      </c>
      <c r="R113" s="248">
        <f t="shared" si="329"/>
        <v>1</v>
      </c>
      <c r="S113" s="248">
        <f t="shared" si="329"/>
        <v>1</v>
      </c>
      <c r="T113" s="248">
        <f t="shared" si="329"/>
        <v>0</v>
      </c>
      <c r="U113" s="248">
        <f t="shared" si="329"/>
        <v>0</v>
      </c>
      <c r="V113" s="143">
        <f>SUM(V70,V112)</f>
        <v>8</v>
      </c>
      <c r="W113" s="143">
        <f t="shared" si="329"/>
        <v>31</v>
      </c>
      <c r="X113" s="143">
        <f t="shared" si="329"/>
        <v>22</v>
      </c>
      <c r="Y113" s="248">
        <f t="shared" si="329"/>
        <v>1</v>
      </c>
      <c r="Z113" s="248">
        <f t="shared" si="329"/>
        <v>6</v>
      </c>
      <c r="AA113" s="248">
        <f t="shared" si="329"/>
        <v>1</v>
      </c>
      <c r="AB113" s="248">
        <f t="shared" si="329"/>
        <v>1</v>
      </c>
      <c r="AC113" s="248">
        <f t="shared" si="329"/>
        <v>0</v>
      </c>
      <c r="AD113" s="143">
        <f t="shared" si="329"/>
        <v>9</v>
      </c>
      <c r="AE113" s="143">
        <f t="shared" si="329"/>
        <v>33</v>
      </c>
      <c r="AF113" s="143">
        <f t="shared" si="329"/>
        <v>21</v>
      </c>
      <c r="AG113" s="248">
        <f t="shared" si="329"/>
        <v>6</v>
      </c>
      <c r="AH113" s="248">
        <f t="shared" si="329"/>
        <v>5</v>
      </c>
      <c r="AI113" s="248">
        <f t="shared" si="329"/>
        <v>0</v>
      </c>
      <c r="AJ113" s="248">
        <f>SUM(AJ70,AJ112)</f>
        <v>1</v>
      </c>
      <c r="AK113" s="248">
        <f t="shared" si="329"/>
        <v>0</v>
      </c>
      <c r="AL113" s="143">
        <f t="shared" si="329"/>
        <v>12</v>
      </c>
      <c r="AM113" s="143">
        <f t="shared" ref="AM113:BR113" si="330">SUM(AM70,AM112)</f>
        <v>15</v>
      </c>
      <c r="AN113" s="143">
        <f t="shared" si="330"/>
        <v>8</v>
      </c>
      <c r="AO113" s="248">
        <f t="shared" si="330"/>
        <v>3</v>
      </c>
      <c r="AP113" s="248">
        <f t="shared" si="330"/>
        <v>3</v>
      </c>
      <c r="AQ113" s="248">
        <f t="shared" si="330"/>
        <v>0</v>
      </c>
      <c r="AR113" s="248">
        <f t="shared" si="330"/>
        <v>0</v>
      </c>
      <c r="AS113" s="248">
        <f t="shared" si="330"/>
        <v>1</v>
      </c>
      <c r="AT113" s="143">
        <f t="shared" si="330"/>
        <v>7</v>
      </c>
      <c r="AU113" s="143">
        <f t="shared" si="330"/>
        <v>39</v>
      </c>
      <c r="AV113" s="143">
        <f t="shared" si="330"/>
        <v>34</v>
      </c>
      <c r="AW113" s="143">
        <f t="shared" si="330"/>
        <v>3</v>
      </c>
      <c r="AX113" s="143">
        <f t="shared" si="330"/>
        <v>0</v>
      </c>
      <c r="AY113" s="143">
        <f t="shared" si="330"/>
        <v>0</v>
      </c>
      <c r="AZ113" s="143">
        <f t="shared" si="330"/>
        <v>0</v>
      </c>
      <c r="BA113" s="143">
        <f t="shared" si="330"/>
        <v>2</v>
      </c>
      <c r="BB113" s="143">
        <f t="shared" si="330"/>
        <v>5</v>
      </c>
      <c r="BC113" s="143">
        <f t="shared" si="330"/>
        <v>80</v>
      </c>
      <c r="BD113" s="143">
        <f t="shared" si="330"/>
        <v>51</v>
      </c>
      <c r="BE113" s="248">
        <f t="shared" si="330"/>
        <v>6</v>
      </c>
      <c r="BF113" s="248">
        <f t="shared" si="330"/>
        <v>17</v>
      </c>
      <c r="BG113" s="248">
        <f t="shared" si="330"/>
        <v>3</v>
      </c>
      <c r="BH113" s="248">
        <f t="shared" si="330"/>
        <v>2</v>
      </c>
      <c r="BI113" s="248">
        <f t="shared" si="330"/>
        <v>1</v>
      </c>
      <c r="BJ113" s="143">
        <f t="shared" si="330"/>
        <v>29</v>
      </c>
      <c r="BK113" s="143">
        <f t="shared" si="330"/>
        <v>109</v>
      </c>
      <c r="BL113" s="143">
        <f t="shared" si="330"/>
        <v>84</v>
      </c>
      <c r="BM113" s="248">
        <f t="shared" si="330"/>
        <v>15</v>
      </c>
      <c r="BN113" s="248">
        <f t="shared" si="330"/>
        <v>6</v>
      </c>
      <c r="BO113" s="248">
        <f t="shared" si="330"/>
        <v>1</v>
      </c>
      <c r="BP113" s="248">
        <f t="shared" si="330"/>
        <v>1</v>
      </c>
      <c r="BQ113" s="248">
        <f t="shared" si="330"/>
        <v>2</v>
      </c>
      <c r="BR113" s="143">
        <f t="shared" si="330"/>
        <v>25</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0.61764705882352944</v>
      </c>
      <c r="M114" s="145"/>
      <c r="N114" s="146"/>
      <c r="O114" s="144" t="s">
        <v>22</v>
      </c>
      <c r="P114" s="579" t="s">
        <v>25</v>
      </c>
      <c r="Q114" s="590">
        <v>100</v>
      </c>
      <c r="R114" s="590"/>
      <c r="S114" s="592" t="s">
        <v>26</v>
      </c>
      <c r="T114" s="594">
        <f>+P113/O113</f>
        <v>0.78378378378378377</v>
      </c>
      <c r="U114" s="145"/>
      <c r="V114" s="146"/>
      <c r="W114" s="144" t="s">
        <v>22</v>
      </c>
      <c r="X114" s="579" t="s">
        <v>25</v>
      </c>
      <c r="Y114" s="590">
        <v>100</v>
      </c>
      <c r="Z114" s="590"/>
      <c r="AA114" s="592" t="s">
        <v>26</v>
      </c>
      <c r="AB114" s="594">
        <f>+X113/W113</f>
        <v>0.70967741935483875</v>
      </c>
      <c r="AC114" s="147"/>
      <c r="AD114" s="148"/>
      <c r="AE114" s="144" t="s">
        <v>22</v>
      </c>
      <c r="AF114" s="579" t="s">
        <v>25</v>
      </c>
      <c r="AG114" s="590">
        <v>100</v>
      </c>
      <c r="AH114" s="590"/>
      <c r="AI114" s="592" t="s">
        <v>26</v>
      </c>
      <c r="AJ114" s="594">
        <f>+AF113/AE113</f>
        <v>0.63636363636363635</v>
      </c>
      <c r="AK114" s="147"/>
      <c r="AL114" s="148"/>
      <c r="AM114" s="144" t="s">
        <v>22</v>
      </c>
      <c r="AN114" s="579" t="s">
        <v>25</v>
      </c>
      <c r="AO114" s="590">
        <v>100</v>
      </c>
      <c r="AP114" s="590"/>
      <c r="AQ114" s="592" t="s">
        <v>26</v>
      </c>
      <c r="AR114" s="594">
        <f>+AN113/AM113</f>
        <v>0.53333333333333333</v>
      </c>
      <c r="AS114" s="147"/>
      <c r="AT114" s="149"/>
      <c r="AU114" s="144" t="s">
        <v>22</v>
      </c>
      <c r="AV114" s="579" t="s">
        <v>25</v>
      </c>
      <c r="AW114" s="590">
        <v>100</v>
      </c>
      <c r="AX114" s="590"/>
      <c r="AY114" s="592" t="s">
        <v>26</v>
      </c>
      <c r="AZ114" s="594">
        <f>+AV113/AU113</f>
        <v>0.87179487179487181</v>
      </c>
      <c r="BA114" s="147"/>
      <c r="BB114" s="149"/>
      <c r="BC114" s="144" t="s">
        <v>22</v>
      </c>
      <c r="BD114" s="579" t="s">
        <v>25</v>
      </c>
      <c r="BE114" s="590">
        <v>100</v>
      </c>
      <c r="BF114" s="590"/>
      <c r="BG114" s="592" t="s">
        <v>26</v>
      </c>
      <c r="BH114" s="594">
        <f>+BD113/BC113</f>
        <v>0.63749999999999996</v>
      </c>
      <c r="BI114" s="147"/>
      <c r="BJ114" s="149"/>
      <c r="BK114" s="144" t="s">
        <v>22</v>
      </c>
      <c r="BL114" s="579" t="s">
        <v>25</v>
      </c>
      <c r="BM114" s="590">
        <v>100</v>
      </c>
      <c r="BN114" s="590"/>
      <c r="BO114" s="592" t="s">
        <v>26</v>
      </c>
      <c r="BP114" s="594">
        <f>+BL113/BK113</f>
        <v>0.77064220183486243</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0.38235294117647056</v>
      </c>
      <c r="M116" s="156"/>
      <c r="N116" s="157"/>
      <c r="O116" s="155" t="s">
        <v>27</v>
      </c>
      <c r="P116" s="596" t="s">
        <v>25</v>
      </c>
      <c r="Q116" s="590">
        <v>100</v>
      </c>
      <c r="R116" s="590"/>
      <c r="S116" s="592" t="s">
        <v>26</v>
      </c>
      <c r="T116" s="598">
        <f>+V113/O113</f>
        <v>0.21621621621621623</v>
      </c>
      <c r="U116" s="156"/>
      <c r="V116" s="157"/>
      <c r="W116" s="155" t="s">
        <v>27</v>
      </c>
      <c r="X116" s="596" t="s">
        <v>25</v>
      </c>
      <c r="Y116" s="590">
        <v>100</v>
      </c>
      <c r="Z116" s="590"/>
      <c r="AA116" s="592" t="s">
        <v>26</v>
      </c>
      <c r="AB116" s="594">
        <f>+AD113/W113</f>
        <v>0.29032258064516131</v>
      </c>
      <c r="AC116" s="156"/>
      <c r="AD116" s="157"/>
      <c r="AE116" s="155" t="s">
        <v>27</v>
      </c>
      <c r="AF116" s="596" t="s">
        <v>25</v>
      </c>
      <c r="AG116" s="590">
        <v>100</v>
      </c>
      <c r="AH116" s="590"/>
      <c r="AI116" s="592" t="s">
        <v>26</v>
      </c>
      <c r="AJ116" s="594">
        <f>+AL113/AE113</f>
        <v>0.36363636363636365</v>
      </c>
      <c r="AK116" s="156"/>
      <c r="AL116" s="157"/>
      <c r="AM116" s="155" t="s">
        <v>27</v>
      </c>
      <c r="AN116" s="596" t="s">
        <v>25</v>
      </c>
      <c r="AO116" s="590">
        <v>100</v>
      </c>
      <c r="AP116" s="590"/>
      <c r="AQ116" s="592" t="s">
        <v>26</v>
      </c>
      <c r="AR116" s="594">
        <f>+AT113/AM113</f>
        <v>0.46666666666666667</v>
      </c>
      <c r="AS116" s="156"/>
      <c r="AT116" s="157"/>
      <c r="AU116" s="155" t="s">
        <v>27</v>
      </c>
      <c r="AV116" s="596" t="s">
        <v>25</v>
      </c>
      <c r="AW116" s="590">
        <v>100</v>
      </c>
      <c r="AX116" s="590"/>
      <c r="AY116" s="592" t="s">
        <v>26</v>
      </c>
      <c r="AZ116" s="594">
        <f>+BB113/AU113</f>
        <v>0.12820512820512819</v>
      </c>
      <c r="BA116" s="156"/>
      <c r="BB116" s="157"/>
      <c r="BC116" s="155" t="s">
        <v>27</v>
      </c>
      <c r="BD116" s="596" t="s">
        <v>25</v>
      </c>
      <c r="BE116" s="590">
        <v>100</v>
      </c>
      <c r="BF116" s="590"/>
      <c r="BG116" s="592" t="s">
        <v>26</v>
      </c>
      <c r="BH116" s="594">
        <f>+BJ113/BC113</f>
        <v>0.36249999999999999</v>
      </c>
      <c r="BI116" s="156"/>
      <c r="BJ116" s="157"/>
      <c r="BK116" s="155" t="s">
        <v>27</v>
      </c>
      <c r="BL116" s="596" t="s">
        <v>25</v>
      </c>
      <c r="BM116" s="590">
        <v>100</v>
      </c>
      <c r="BN116" s="590"/>
      <c r="BO116" s="592" t="s">
        <v>26</v>
      </c>
      <c r="BP116" s="594">
        <f>+BR113/BK113</f>
        <v>0.22935779816513763</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208</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t="s">
        <v>209</v>
      </c>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206</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t="s">
        <v>207</v>
      </c>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2022-07-25T15:00:18Z</dcterms:modified>
</cp:coreProperties>
</file>